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ADDA8138-4A31-4EE3-B012-A57B2F347CE4}" xr6:coauthVersionLast="47" xr6:coauthVersionMax="47" xr10:uidLastSave="{00000000-0000-0000-0000-000000000000}"/>
  <bookViews>
    <workbookView xWindow="-103" yWindow="-103" windowWidth="33120" windowHeight="18120" tabRatio="36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F51" i="1"/>
  <c r="F10" i="1"/>
  <c r="F5" i="1"/>
  <c r="F37" i="1"/>
  <c r="F36" i="1"/>
  <c r="F35" i="1"/>
  <c r="F53" i="1"/>
  <c r="F52" i="1"/>
  <c r="F6" i="1"/>
  <c r="F18" i="1"/>
  <c r="F14" i="1"/>
  <c r="F15" i="1"/>
  <c r="F28" i="1"/>
  <c r="F27" i="1"/>
  <c r="F25" i="1"/>
  <c r="F20" i="1"/>
  <c r="F11" i="1"/>
  <c r="F12" i="1"/>
  <c r="F13" i="1"/>
  <c r="F16" i="1"/>
  <c r="F17" i="1"/>
  <c r="F19" i="1"/>
  <c r="F23" i="1"/>
  <c r="F24" i="1"/>
  <c r="F22" i="1"/>
  <c r="F26" i="1"/>
  <c r="F29" i="1"/>
  <c r="F30" i="1"/>
  <c r="F31" i="1"/>
  <c r="F32" i="1"/>
  <c r="F33" i="1"/>
  <c r="F34" i="1"/>
  <c r="F40" i="1"/>
  <c r="F41" i="1"/>
  <c r="F21" i="1"/>
  <c r="F42" i="1"/>
  <c r="F8" i="1"/>
  <c r="F43" i="1"/>
  <c r="F38" i="1"/>
  <c r="F39" i="1"/>
  <c r="F44" i="1"/>
  <c r="F45" i="1"/>
  <c r="F46" i="1"/>
  <c r="F47" i="1"/>
  <c r="F48" i="1"/>
  <c r="F49" i="1"/>
  <c r="F50" i="1"/>
  <c r="F7" i="1"/>
  <c r="F4" i="1"/>
  <c r="F55" i="1" l="1"/>
  <c r="F56" i="1" s="1"/>
  <c r="F57" i="1" s="1"/>
  <c r="F58" i="1" s="1"/>
</calcChain>
</file>

<file path=xl/sharedStrings.xml><?xml version="1.0" encoding="utf-8"?>
<sst xmlns="http://schemas.openxmlformats.org/spreadsheetml/2006/main" count="111" uniqueCount="68">
  <si>
    <t>Հ/հ</t>
  </si>
  <si>
    <t>Աշխատանքների անվանումը</t>
  </si>
  <si>
    <t>Չափի միավոր</t>
  </si>
  <si>
    <t>Քանակ</t>
  </si>
  <si>
    <t>Միավորի ընդհանուր արժեքը (հազ․ դրամ)</t>
  </si>
  <si>
    <t>Ընդհանուր արժեքը (հազ․ դրամ)</t>
  </si>
  <si>
    <t>Քանդման աշխատանքներ</t>
  </si>
  <si>
    <t>Հատակի և պատերի շերտերի քանդում</t>
  </si>
  <si>
    <t>Շինաղբի բարձում և տեղափոխում 13կմ հեռավորության վրա</t>
  </si>
  <si>
    <t>Հարդարման աշխատանքներ</t>
  </si>
  <si>
    <t>Հատակների 45մմ ցեմ․ավազի հարթեցնող շերտ</t>
  </si>
  <si>
    <t>Ամրանային ցանց d=3mm 150x150մմ</t>
  </si>
  <si>
    <t>Պատերի ցեմ․ավազե սվաղ</t>
  </si>
  <si>
    <t>Կերամիկական չսահող սալիկներով հատակների իրականացում, սալիկների ծածկի միջև բացերը լցոնված էպոքսիդային խառնուրդներով' քիմիական լվացանյութեր դիմակայող</t>
  </si>
  <si>
    <t>Մետաղապլաստե դուռ</t>
  </si>
  <si>
    <t>մ</t>
  </si>
  <si>
    <t>Անջատիչ մեկտեղանի փակ տեղադրումով</t>
  </si>
  <si>
    <t>հատ</t>
  </si>
  <si>
    <t>պոլիպրոպիլենե խողովակների անցկացում 110մմ փարձարկումով</t>
  </si>
  <si>
    <t>պոլիպրոպիլենե խողովակների անցկացում 50մմ փարձարկումով</t>
  </si>
  <si>
    <t>պոլիպրոպիլենե խողովակների անցկացում 20մմ փարձարկումով տաք ջրի համար</t>
  </si>
  <si>
    <t>Օդահեռացման խողովակներ 110մմ</t>
  </si>
  <si>
    <t>110մմ անցքի բացում օդահեռացման համար</t>
  </si>
  <si>
    <t>Լեդ լույս 60*60, 36 ՎՏ, 4200Կ, 220Վ</t>
  </si>
  <si>
    <t>Ծորակ արմնկային տաք և սառը ջրի համար</t>
  </si>
  <si>
    <t>Ցնցուղ , ծորակ , խառնիչ</t>
  </si>
  <si>
    <t>Մարտկոց</t>
  </si>
  <si>
    <t>Մարտկոցների փականներ մետաղական</t>
  </si>
  <si>
    <t>հավաքածու</t>
  </si>
  <si>
    <t>Ընդհանուր</t>
  </si>
  <si>
    <t>Չնախատեսված ծախսեր 1,5%</t>
  </si>
  <si>
    <t>Ընդամենը</t>
  </si>
  <si>
    <t>ԱԱՀ 20%</t>
  </si>
  <si>
    <t>ԸՆԴՀԱՆՈՒՐ</t>
  </si>
  <si>
    <t>Հաշմանդամների համար զուգարանակոնքի հատուկ անշարժ բռնակ հենարաններ' մետաղական, ռետինե կամ պլաստմասսե չսահեցնող</t>
  </si>
  <si>
    <t>Հաշմանդամների համար զուգարանակոնքի հատուկ ծալովի բռնակ հենարաններ' մետաղական, ռետինե կամ պլաստմասե չսահեցնող շերտով</t>
  </si>
  <si>
    <t>Պատերի հարդարում կերամիկական սալիկներով, սալիկների ծածկի միջև բացերը լցոնված էպոքսիդային խառնուրդներով` քիմիական լվացանյութեր դիմակայող</t>
  </si>
  <si>
    <t>Ջրակայուն, ջերմա և ձայնամեկուսիչ արտաքին  դուռ ալյումինե, երկփեղկ, մի կողմ բացվող</t>
  </si>
  <si>
    <t>Մալուխ 2x2,5</t>
  </si>
  <si>
    <t>Մալուխ 3x4</t>
  </si>
  <si>
    <t>Մալուխ 3x6</t>
  </si>
  <si>
    <t>Անջատիչ երկտեղանի փակ տեղադրումով</t>
  </si>
  <si>
    <t>Օդամուղ կանալային F 110 L 200մ3</t>
  </si>
  <si>
    <t>պոլիպրոպիլենե խողովակների անցկացում 25 մմ փարձարկումով տաք ջրի համար</t>
  </si>
  <si>
    <t>Պոլիպրոպիլենե ձևավոր մասեր 25</t>
  </si>
  <si>
    <t>Պոլիպրոպիլենե ձևավոր մասեր 20</t>
  </si>
  <si>
    <t>Տուֆ քարից պատի քանդում և բացվածքի համար</t>
  </si>
  <si>
    <t>Ամստրոնգ կախովի առաստաղի իրականացում</t>
  </si>
  <si>
    <t>Պատերի և միջնորումների գիպսոնիտե սվաղ բարձր որակի</t>
  </si>
  <si>
    <t>Վարդակ փակ տեղադրումով</t>
  </si>
  <si>
    <t>Լվացարան սիֆոնով</t>
  </si>
  <si>
    <t>Կոնքաման - լայնությունը 36սմ, բարձրությունը 45սմ կափարիչով, երկարությունը 60սմ</t>
  </si>
  <si>
    <t>Փականներ ջրի 20մմ</t>
  </si>
  <si>
    <t>Տռապ մետաղական</t>
  </si>
  <si>
    <t>Պատերի երկշերտ ներկում սիլիկոնային հիմքով, լվացվող ջրակայուն լատեքսային ներկով ծեփամածկումով</t>
  </si>
  <si>
    <t>Պատերի քանդում</t>
  </si>
  <si>
    <t>Պատերի շարվածք 100մմ պեմզաբլոկով, ամրանավորումով, լցոնված</t>
  </si>
  <si>
    <t>Վինիլային հատակ ինքնահարթեցվող շերտով շրիշակներով</t>
  </si>
  <si>
    <t xml:space="preserve">Պոլիպրոպիլենե ձևավոր մասեր 110 </t>
  </si>
  <si>
    <t>Պոլիպլոպիլենե ձևավոր մասեր 50</t>
  </si>
  <si>
    <t>Օդահեռացման ձևավոր մասեր 110մմ</t>
  </si>
  <si>
    <t>Ջրատաքացուցիչ 50 լիտր</t>
  </si>
  <si>
    <t>Ավտոմատ անջատիչ միաֆազ 40 Ա</t>
  </si>
  <si>
    <t xml:space="preserve">Տարբեր տրամաչափի (32-89մմ) մետաղական խողովակների ձևափոխում, անցկացնելով հատակի տակ, փորձարկումով՝ պատելով չժանգոտող նյութով, մինչև 20% խողովակների փոխարինմամբ։ </t>
  </si>
  <si>
    <r>
      <t>մ</t>
    </r>
    <r>
      <rPr>
        <vertAlign val="superscript"/>
        <sz val="11"/>
        <color rgb="FF000000"/>
        <rFont val="Calibri"/>
        <family val="2"/>
        <scheme val="minor"/>
      </rPr>
      <t>2</t>
    </r>
  </si>
  <si>
    <t>գծմ</t>
  </si>
  <si>
    <t xml:space="preserve">Պատունահագոգ </t>
  </si>
  <si>
    <r>
      <t>մ</t>
    </r>
    <r>
      <rPr>
        <vertAlign val="superscript"/>
        <sz val="11"/>
        <color rgb="FF000000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</si>
</sst>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1" applyNumberFormat="1" applyFont="1" applyBorder="1" applyAlignment="1">
      <alignment horizontal="left" vertical="top" wrapText="1"/>
    </xf>
    <xf numFmtId="2" fontId="6" fillId="2" borderId="0" xfId="0" applyNumberFormat="1" applyFont="1" applyFill="1"/>
    <xf numFmtId="2" fontId="5" fillId="0" borderId="1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right"/>
    </xf>
    <xf numFmtId="2" fontId="0" fillId="0" borderId="1" xfId="0" applyNumberForma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wrapText="1"/>
    </xf>
    <xf numFmtId="0" fontId="6" fillId="2" borderId="0" xfId="0" applyFont="1" applyFill="1" applyAlignment="1">
      <alignment horizontal="right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43" zoomScale="175" zoomScaleNormal="175" workbookViewId="0">
      <selection activeCell="F55" sqref="F55"/>
    </sheetView>
  </sheetViews>
  <sheetFormatPr defaultRowHeight="14.6" x14ac:dyDescent="0.4"/>
  <cols>
    <col min="2" max="2" width="44.23046875" customWidth="1"/>
    <col min="3" max="3" width="13.921875" bestFit="1" customWidth="1"/>
    <col min="4" max="4" width="7.53515625" style="3" bestFit="1" customWidth="1"/>
    <col min="5" max="5" width="19.3828125" style="3" customWidth="1"/>
    <col min="6" max="6" width="18.4609375" customWidth="1"/>
  </cols>
  <sheetData>
    <row r="1" spans="1:6" ht="43.75" x14ac:dyDescent="0.4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</row>
    <row r="2" spans="1:6" x14ac:dyDescent="0.4">
      <c r="A2" s="6">
        <v>1</v>
      </c>
      <c r="B2" s="6">
        <v>2</v>
      </c>
      <c r="C2" s="6">
        <v>3</v>
      </c>
      <c r="D2" s="7">
        <v>4</v>
      </c>
      <c r="E2" s="7">
        <v>5</v>
      </c>
      <c r="F2" s="6">
        <v>6</v>
      </c>
    </row>
    <row r="3" spans="1:6" ht="14.6" customHeight="1" x14ac:dyDescent="0.4">
      <c r="A3" s="18" t="s">
        <v>6</v>
      </c>
      <c r="B3" s="18"/>
      <c r="C3" s="18"/>
      <c r="D3" s="18"/>
      <c r="E3" s="18"/>
      <c r="F3" s="18"/>
    </row>
    <row r="4" spans="1:6" ht="16.3" x14ac:dyDescent="0.4">
      <c r="A4" s="1">
        <v>1</v>
      </c>
      <c r="B4" s="1" t="s">
        <v>7</v>
      </c>
      <c r="C4" s="8" t="s">
        <v>64</v>
      </c>
      <c r="D4" s="1">
        <v>600</v>
      </c>
      <c r="E4" s="9">
        <v>1.6</v>
      </c>
      <c r="F4" s="14">
        <f>E4*D4</f>
        <v>960</v>
      </c>
    </row>
    <row r="5" spans="1:6" ht="16.3" x14ac:dyDescent="0.4">
      <c r="A5" s="1">
        <v>2</v>
      </c>
      <c r="B5" s="1" t="s">
        <v>55</v>
      </c>
      <c r="C5" s="8" t="s">
        <v>64</v>
      </c>
      <c r="D5" s="1">
        <v>27</v>
      </c>
      <c r="E5" s="9">
        <v>1.3</v>
      </c>
      <c r="F5" s="14">
        <f>E5*D5</f>
        <v>35.1</v>
      </c>
    </row>
    <row r="6" spans="1:6" ht="14.6" customHeight="1" x14ac:dyDescent="0.4">
      <c r="A6" s="1">
        <v>3</v>
      </c>
      <c r="B6" s="1" t="s">
        <v>46</v>
      </c>
      <c r="C6" s="8" t="s">
        <v>67</v>
      </c>
      <c r="D6" s="1">
        <v>2</v>
      </c>
      <c r="E6" s="9">
        <v>20</v>
      </c>
      <c r="F6" s="14">
        <f>E6*D6</f>
        <v>40</v>
      </c>
    </row>
    <row r="7" spans="1:6" ht="29.15" x14ac:dyDescent="0.4">
      <c r="A7" s="1">
        <v>4</v>
      </c>
      <c r="B7" s="1" t="s">
        <v>8</v>
      </c>
      <c r="C7" s="8" t="s">
        <v>67</v>
      </c>
      <c r="D7" s="1">
        <v>60</v>
      </c>
      <c r="E7" s="2">
        <v>5.45</v>
      </c>
      <c r="F7" s="14">
        <f>E7*D7</f>
        <v>327</v>
      </c>
    </row>
    <row r="8" spans="1:6" x14ac:dyDescent="0.4">
      <c r="A8" s="1">
        <v>5</v>
      </c>
      <c r="B8" s="1" t="s">
        <v>22</v>
      </c>
      <c r="C8" s="1" t="s">
        <v>17</v>
      </c>
      <c r="D8" s="15">
        <v>1</v>
      </c>
      <c r="E8" s="14">
        <v>10</v>
      </c>
      <c r="F8" s="14">
        <f>E8*D8</f>
        <v>10</v>
      </c>
    </row>
    <row r="9" spans="1:6" ht="14.6" customHeight="1" x14ac:dyDescent="0.4">
      <c r="A9" s="19" t="s">
        <v>9</v>
      </c>
      <c r="B9" s="19"/>
      <c r="C9" s="19"/>
      <c r="D9" s="19"/>
      <c r="E9" s="19"/>
      <c r="F9" s="19"/>
    </row>
    <row r="10" spans="1:6" ht="29.15" x14ac:dyDescent="0.4">
      <c r="A10" s="1">
        <v>6</v>
      </c>
      <c r="B10" s="1" t="s">
        <v>56</v>
      </c>
      <c r="C10" s="8" t="s">
        <v>64</v>
      </c>
      <c r="D10" s="15">
        <v>31</v>
      </c>
      <c r="E10" s="1">
        <v>7.5</v>
      </c>
      <c r="F10" s="14">
        <f t="shared" ref="F10:F20" si="0">E10*D10</f>
        <v>232.5</v>
      </c>
    </row>
    <row r="11" spans="1:6" ht="16.3" x14ac:dyDescent="0.4">
      <c r="A11" s="1">
        <v>7</v>
      </c>
      <c r="B11" s="1" t="s">
        <v>10</v>
      </c>
      <c r="C11" s="8" t="s">
        <v>64</v>
      </c>
      <c r="D11" s="15">
        <v>50</v>
      </c>
      <c r="E11" s="14">
        <v>5.46</v>
      </c>
      <c r="F11" s="14">
        <f t="shared" si="0"/>
        <v>273</v>
      </c>
    </row>
    <row r="12" spans="1:6" ht="16.3" x14ac:dyDescent="0.4">
      <c r="A12" s="1">
        <v>8</v>
      </c>
      <c r="B12" s="1" t="s">
        <v>11</v>
      </c>
      <c r="C12" s="8" t="s">
        <v>64</v>
      </c>
      <c r="D12" s="15">
        <v>50</v>
      </c>
      <c r="E12" s="14">
        <v>0.7</v>
      </c>
      <c r="F12" s="14">
        <f t="shared" si="0"/>
        <v>35</v>
      </c>
    </row>
    <row r="13" spans="1:6" ht="16.3" x14ac:dyDescent="0.4">
      <c r="A13" s="1">
        <v>9</v>
      </c>
      <c r="B13" s="1" t="s">
        <v>12</v>
      </c>
      <c r="C13" s="8" t="s">
        <v>64</v>
      </c>
      <c r="D13" s="15">
        <v>45</v>
      </c>
      <c r="E13" s="14">
        <v>5.6</v>
      </c>
      <c r="F13" s="14">
        <f t="shared" si="0"/>
        <v>251.99999999999997</v>
      </c>
    </row>
    <row r="14" spans="1:6" ht="29.15" x14ac:dyDescent="0.4">
      <c r="A14" s="1">
        <v>10</v>
      </c>
      <c r="B14" s="1" t="s">
        <v>48</v>
      </c>
      <c r="C14" s="8" t="s">
        <v>64</v>
      </c>
      <c r="D14" s="15">
        <v>600</v>
      </c>
      <c r="E14" s="14">
        <v>4.5</v>
      </c>
      <c r="F14" s="14">
        <f>E14*D14</f>
        <v>2700</v>
      </c>
    </row>
    <row r="15" spans="1:6" ht="43.75" x14ac:dyDescent="0.4">
      <c r="A15" s="1">
        <v>11</v>
      </c>
      <c r="B15" s="1" t="s">
        <v>54</v>
      </c>
      <c r="C15" s="8" t="s">
        <v>64</v>
      </c>
      <c r="D15" s="15">
        <v>600</v>
      </c>
      <c r="E15" s="14">
        <v>4</v>
      </c>
      <c r="F15" s="14">
        <f>E15*D15</f>
        <v>2400</v>
      </c>
    </row>
    <row r="16" spans="1:6" ht="60.45" customHeight="1" x14ac:dyDescent="0.4">
      <c r="A16" s="1">
        <v>12</v>
      </c>
      <c r="B16" s="1" t="s">
        <v>36</v>
      </c>
      <c r="C16" s="8" t="s">
        <v>64</v>
      </c>
      <c r="D16" s="15">
        <v>40</v>
      </c>
      <c r="E16" s="14">
        <v>13.7</v>
      </c>
      <c r="F16" s="14">
        <f t="shared" si="0"/>
        <v>548</v>
      </c>
    </row>
    <row r="17" spans="1:6" ht="63.55" customHeight="1" x14ac:dyDescent="0.4">
      <c r="A17" s="1">
        <v>13</v>
      </c>
      <c r="B17" s="1" t="s">
        <v>13</v>
      </c>
      <c r="C17" s="8" t="s">
        <v>64</v>
      </c>
      <c r="D17" s="15">
        <v>9</v>
      </c>
      <c r="E17" s="14">
        <v>13</v>
      </c>
      <c r="F17" s="14">
        <f t="shared" si="0"/>
        <v>117</v>
      </c>
    </row>
    <row r="18" spans="1:6" ht="29.15" x14ac:dyDescent="0.4">
      <c r="A18" s="1">
        <v>14</v>
      </c>
      <c r="B18" s="1" t="s">
        <v>57</v>
      </c>
      <c r="C18" s="8" t="s">
        <v>64</v>
      </c>
      <c r="D18" s="15">
        <v>265</v>
      </c>
      <c r="E18" s="14">
        <v>12</v>
      </c>
      <c r="F18" s="14">
        <f>E18*D18</f>
        <v>3180</v>
      </c>
    </row>
    <row r="19" spans="1:6" ht="16.3" x14ac:dyDescent="0.4">
      <c r="A19" s="1">
        <v>15</v>
      </c>
      <c r="B19" s="1" t="s">
        <v>14</v>
      </c>
      <c r="C19" s="8" t="s">
        <v>64</v>
      </c>
      <c r="D19" s="15">
        <v>17</v>
      </c>
      <c r="E19" s="14">
        <v>57.6</v>
      </c>
      <c r="F19" s="14">
        <f t="shared" si="0"/>
        <v>979.2</v>
      </c>
    </row>
    <row r="20" spans="1:6" ht="29.15" x14ac:dyDescent="0.4">
      <c r="A20" s="1">
        <v>16</v>
      </c>
      <c r="B20" s="1" t="s">
        <v>37</v>
      </c>
      <c r="C20" s="8" t="s">
        <v>64</v>
      </c>
      <c r="D20" s="15">
        <v>4.05</v>
      </c>
      <c r="E20" s="14">
        <v>86</v>
      </c>
      <c r="F20" s="14">
        <f t="shared" si="0"/>
        <v>348.3</v>
      </c>
    </row>
    <row r="21" spans="1:6" ht="16.3" x14ac:dyDescent="0.4">
      <c r="A21" s="1">
        <v>17</v>
      </c>
      <c r="B21" s="1" t="s">
        <v>47</v>
      </c>
      <c r="C21" s="8" t="s">
        <v>64</v>
      </c>
      <c r="D21" s="15">
        <v>250</v>
      </c>
      <c r="E21" s="14">
        <v>6</v>
      </c>
      <c r="F21" s="14">
        <f t="shared" ref="F21:F35" si="1">E21*D21</f>
        <v>1500</v>
      </c>
    </row>
    <row r="22" spans="1:6" x14ac:dyDescent="0.4">
      <c r="A22" s="1">
        <v>18</v>
      </c>
      <c r="B22" s="1" t="s">
        <v>23</v>
      </c>
      <c r="C22" s="1" t="s">
        <v>17</v>
      </c>
      <c r="D22" s="15">
        <v>30</v>
      </c>
      <c r="E22" s="14">
        <v>8</v>
      </c>
      <c r="F22" s="14">
        <f t="shared" si="1"/>
        <v>240</v>
      </c>
    </row>
    <row r="23" spans="1:6" x14ac:dyDescent="0.4">
      <c r="A23" s="1">
        <v>19</v>
      </c>
      <c r="B23" s="1" t="s">
        <v>38</v>
      </c>
      <c r="C23" s="1" t="s">
        <v>15</v>
      </c>
      <c r="D23" s="15">
        <v>500</v>
      </c>
      <c r="E23" s="14">
        <v>0.35</v>
      </c>
      <c r="F23" s="14">
        <f t="shared" si="1"/>
        <v>175</v>
      </c>
    </row>
    <row r="24" spans="1:6" x14ac:dyDescent="0.4">
      <c r="A24" s="1">
        <v>20</v>
      </c>
      <c r="B24" s="1" t="s">
        <v>39</v>
      </c>
      <c r="C24" s="1" t="s">
        <v>15</v>
      </c>
      <c r="D24" s="15">
        <v>40</v>
      </c>
      <c r="E24" s="14">
        <v>0.8</v>
      </c>
      <c r="F24" s="14">
        <f t="shared" si="1"/>
        <v>32</v>
      </c>
    </row>
    <row r="25" spans="1:6" x14ac:dyDescent="0.4">
      <c r="A25" s="1">
        <v>21</v>
      </c>
      <c r="B25" s="1" t="s">
        <v>40</v>
      </c>
      <c r="C25" s="1" t="s">
        <v>15</v>
      </c>
      <c r="D25" s="15">
        <v>20</v>
      </c>
      <c r="E25" s="14">
        <v>1.5</v>
      </c>
      <c r="F25" s="14">
        <f t="shared" si="1"/>
        <v>30</v>
      </c>
    </row>
    <row r="26" spans="1:6" x14ac:dyDescent="0.4">
      <c r="A26" s="1">
        <v>22</v>
      </c>
      <c r="B26" s="1" t="s">
        <v>16</v>
      </c>
      <c r="C26" s="1" t="s">
        <v>17</v>
      </c>
      <c r="D26" s="15">
        <v>5</v>
      </c>
      <c r="E26" s="14">
        <v>4.8</v>
      </c>
      <c r="F26" s="14">
        <f t="shared" si="1"/>
        <v>24</v>
      </c>
    </row>
    <row r="27" spans="1:6" x14ac:dyDescent="0.4">
      <c r="A27" s="1">
        <v>23</v>
      </c>
      <c r="B27" s="1" t="s">
        <v>41</v>
      </c>
      <c r="C27" s="1" t="s">
        <v>17</v>
      </c>
      <c r="D27" s="15">
        <v>2</v>
      </c>
      <c r="E27" s="14">
        <v>6</v>
      </c>
      <c r="F27" s="14">
        <f t="shared" si="1"/>
        <v>12</v>
      </c>
    </row>
    <row r="28" spans="1:6" x14ac:dyDescent="0.4">
      <c r="A28" s="1">
        <v>24</v>
      </c>
      <c r="B28" s="1" t="s">
        <v>42</v>
      </c>
      <c r="C28" s="1" t="s">
        <v>17</v>
      </c>
      <c r="D28" s="15">
        <v>1</v>
      </c>
      <c r="E28" s="14">
        <v>25</v>
      </c>
      <c r="F28" s="14">
        <f t="shared" si="1"/>
        <v>25</v>
      </c>
    </row>
    <row r="29" spans="1:6" x14ac:dyDescent="0.4">
      <c r="A29" s="1">
        <v>25</v>
      </c>
      <c r="B29" s="1" t="s">
        <v>50</v>
      </c>
      <c r="C29" s="1" t="s">
        <v>17</v>
      </c>
      <c r="D29" s="15">
        <v>2</v>
      </c>
      <c r="E29" s="14">
        <v>22.5</v>
      </c>
      <c r="F29" s="14">
        <f t="shared" si="1"/>
        <v>45</v>
      </c>
    </row>
    <row r="30" spans="1:6" x14ac:dyDescent="0.4">
      <c r="A30" s="1">
        <v>26</v>
      </c>
      <c r="B30" s="1" t="s">
        <v>24</v>
      </c>
      <c r="C30" s="1" t="s">
        <v>17</v>
      </c>
      <c r="D30" s="15">
        <v>2</v>
      </c>
      <c r="E30" s="14">
        <v>7.5</v>
      </c>
      <c r="F30" s="14">
        <f t="shared" si="1"/>
        <v>15</v>
      </c>
    </row>
    <row r="31" spans="1:6" ht="29.15" x14ac:dyDescent="0.4">
      <c r="A31" s="1">
        <v>27</v>
      </c>
      <c r="B31" s="1" t="s">
        <v>51</v>
      </c>
      <c r="C31" s="1" t="s">
        <v>17</v>
      </c>
      <c r="D31" s="15">
        <v>1</v>
      </c>
      <c r="E31" s="14">
        <v>45.2</v>
      </c>
      <c r="F31" s="14">
        <f t="shared" si="1"/>
        <v>45.2</v>
      </c>
    </row>
    <row r="32" spans="1:6" ht="29.15" x14ac:dyDescent="0.4">
      <c r="A32" s="1">
        <v>28</v>
      </c>
      <c r="B32" s="1" t="s">
        <v>18</v>
      </c>
      <c r="C32" s="1" t="s">
        <v>15</v>
      </c>
      <c r="D32" s="15">
        <v>50</v>
      </c>
      <c r="E32" s="14">
        <v>3.7</v>
      </c>
      <c r="F32" s="14">
        <f t="shared" si="1"/>
        <v>185</v>
      </c>
    </row>
    <row r="33" spans="1:6" ht="29.15" x14ac:dyDescent="0.4">
      <c r="A33" s="1">
        <v>29</v>
      </c>
      <c r="B33" s="1" t="s">
        <v>19</v>
      </c>
      <c r="C33" s="1" t="s">
        <v>15</v>
      </c>
      <c r="D33" s="15">
        <v>15</v>
      </c>
      <c r="E33" s="14">
        <v>1.9</v>
      </c>
      <c r="F33" s="14">
        <f t="shared" si="1"/>
        <v>28.5</v>
      </c>
    </row>
    <row r="34" spans="1:6" ht="29.15" x14ac:dyDescent="0.4">
      <c r="A34" s="1">
        <v>30</v>
      </c>
      <c r="B34" s="1" t="s">
        <v>20</v>
      </c>
      <c r="C34" s="1" t="s">
        <v>15</v>
      </c>
      <c r="D34" s="15">
        <v>200</v>
      </c>
      <c r="E34" s="14">
        <v>2.5</v>
      </c>
      <c r="F34" s="14">
        <f t="shared" si="1"/>
        <v>500</v>
      </c>
    </row>
    <row r="35" spans="1:6" ht="29.15" x14ac:dyDescent="0.4">
      <c r="A35" s="1">
        <v>31</v>
      </c>
      <c r="B35" s="1" t="s">
        <v>43</v>
      </c>
      <c r="C35" s="1" t="s">
        <v>15</v>
      </c>
      <c r="D35" s="15">
        <v>60</v>
      </c>
      <c r="E35" s="14">
        <v>3.5</v>
      </c>
      <c r="F35" s="14">
        <f t="shared" si="1"/>
        <v>210</v>
      </c>
    </row>
    <row r="36" spans="1:6" x14ac:dyDescent="0.4">
      <c r="A36" s="1">
        <v>32</v>
      </c>
      <c r="B36" s="1" t="s">
        <v>44</v>
      </c>
      <c r="C36" s="1" t="s">
        <v>17</v>
      </c>
      <c r="D36" s="15">
        <v>50</v>
      </c>
      <c r="E36" s="14">
        <v>0.35</v>
      </c>
      <c r="F36" s="14">
        <f t="shared" ref="F36:F37" si="2">E36*D36</f>
        <v>17.5</v>
      </c>
    </row>
    <row r="37" spans="1:6" x14ac:dyDescent="0.4">
      <c r="A37" s="1">
        <v>33</v>
      </c>
      <c r="B37" s="1" t="s">
        <v>45</v>
      </c>
      <c r="C37" s="1" t="s">
        <v>17</v>
      </c>
      <c r="D37" s="15">
        <v>200</v>
      </c>
      <c r="E37" s="14">
        <v>0.25</v>
      </c>
      <c r="F37" s="14">
        <f t="shared" si="2"/>
        <v>50</v>
      </c>
    </row>
    <row r="38" spans="1:6" x14ac:dyDescent="0.4">
      <c r="A38" s="1">
        <v>34</v>
      </c>
      <c r="B38" s="1" t="s">
        <v>58</v>
      </c>
      <c r="C38" s="1" t="s">
        <v>17</v>
      </c>
      <c r="D38" s="15">
        <v>3</v>
      </c>
      <c r="E38" s="14">
        <v>3.4</v>
      </c>
      <c r="F38" s="14">
        <f t="shared" ref="F38:F51" si="3">E38*D38</f>
        <v>10.199999999999999</v>
      </c>
    </row>
    <row r="39" spans="1:6" x14ac:dyDescent="0.4">
      <c r="A39" s="1">
        <v>35</v>
      </c>
      <c r="B39" s="1" t="s">
        <v>59</v>
      </c>
      <c r="C39" s="1" t="s">
        <v>17</v>
      </c>
      <c r="D39" s="15">
        <v>10</v>
      </c>
      <c r="E39" s="14">
        <v>1.7</v>
      </c>
      <c r="F39" s="14">
        <f t="shared" si="3"/>
        <v>17</v>
      </c>
    </row>
    <row r="40" spans="1:6" x14ac:dyDescent="0.4">
      <c r="A40" s="1">
        <v>36</v>
      </c>
      <c r="B40" s="1" t="s">
        <v>52</v>
      </c>
      <c r="C40" s="1" t="s">
        <v>17</v>
      </c>
      <c r="D40" s="15">
        <v>8</v>
      </c>
      <c r="E40" s="14">
        <v>2.5</v>
      </c>
      <c r="F40" s="14">
        <f t="shared" si="3"/>
        <v>20</v>
      </c>
    </row>
    <row r="41" spans="1:6" x14ac:dyDescent="0.4">
      <c r="A41" s="1">
        <v>37</v>
      </c>
      <c r="B41" s="1" t="s">
        <v>53</v>
      </c>
      <c r="C41" s="1" t="s">
        <v>17</v>
      </c>
      <c r="D41" s="15">
        <v>1</v>
      </c>
      <c r="E41" s="14">
        <v>12.5</v>
      </c>
      <c r="F41" s="14">
        <f t="shared" si="3"/>
        <v>12.5</v>
      </c>
    </row>
    <row r="42" spans="1:6" x14ac:dyDescent="0.4">
      <c r="A42" s="1">
        <v>38</v>
      </c>
      <c r="B42" s="1" t="s">
        <v>21</v>
      </c>
      <c r="C42" s="1" t="s">
        <v>15</v>
      </c>
      <c r="D42" s="15">
        <v>5</v>
      </c>
      <c r="E42" s="14">
        <v>2.5</v>
      </c>
      <c r="F42" s="14">
        <f t="shared" si="3"/>
        <v>12.5</v>
      </c>
    </row>
    <row r="43" spans="1:6" x14ac:dyDescent="0.4">
      <c r="A43" s="1">
        <v>39</v>
      </c>
      <c r="B43" s="1" t="s">
        <v>60</v>
      </c>
      <c r="C43" s="1" t="s">
        <v>17</v>
      </c>
      <c r="D43" s="15">
        <v>5</v>
      </c>
      <c r="E43" s="14">
        <v>1.5</v>
      </c>
      <c r="F43" s="14">
        <f t="shared" si="3"/>
        <v>7.5</v>
      </c>
    </row>
    <row r="44" spans="1:6" x14ac:dyDescent="0.4">
      <c r="A44" s="1">
        <v>40</v>
      </c>
      <c r="B44" s="1" t="s">
        <v>61</v>
      </c>
      <c r="C44" s="1" t="s">
        <v>17</v>
      </c>
      <c r="D44" s="15">
        <v>1</v>
      </c>
      <c r="E44" s="14">
        <v>70</v>
      </c>
      <c r="F44" s="14">
        <f t="shared" si="3"/>
        <v>70</v>
      </c>
    </row>
    <row r="45" spans="1:6" x14ac:dyDescent="0.4">
      <c r="A45" s="1">
        <v>41</v>
      </c>
      <c r="B45" s="1" t="s">
        <v>62</v>
      </c>
      <c r="C45" s="1" t="s">
        <v>17</v>
      </c>
      <c r="D45" s="15">
        <v>4</v>
      </c>
      <c r="E45" s="14">
        <v>6</v>
      </c>
      <c r="F45" s="14">
        <f t="shared" si="3"/>
        <v>24</v>
      </c>
    </row>
    <row r="46" spans="1:6" ht="58.3" x14ac:dyDescent="0.4">
      <c r="A46" s="1">
        <v>42</v>
      </c>
      <c r="B46" s="1" t="s">
        <v>34</v>
      </c>
      <c r="C46" s="1" t="s">
        <v>17</v>
      </c>
      <c r="D46" s="15">
        <v>1</v>
      </c>
      <c r="E46" s="14">
        <v>25</v>
      </c>
      <c r="F46" s="14">
        <f t="shared" si="3"/>
        <v>25</v>
      </c>
    </row>
    <row r="47" spans="1:6" ht="58.3" x14ac:dyDescent="0.4">
      <c r="A47" s="1">
        <v>43</v>
      </c>
      <c r="B47" s="1" t="s">
        <v>35</v>
      </c>
      <c r="C47" s="1" t="s">
        <v>17</v>
      </c>
      <c r="D47" s="15">
        <v>1</v>
      </c>
      <c r="E47" s="14">
        <v>30</v>
      </c>
      <c r="F47" s="14">
        <f t="shared" si="3"/>
        <v>30</v>
      </c>
    </row>
    <row r="48" spans="1:6" x14ac:dyDescent="0.4">
      <c r="A48" s="1">
        <v>44</v>
      </c>
      <c r="B48" s="1" t="s">
        <v>25</v>
      </c>
      <c r="C48" s="1" t="s">
        <v>17</v>
      </c>
      <c r="D48" s="15">
        <v>1</v>
      </c>
      <c r="E48" s="14">
        <v>23.3</v>
      </c>
      <c r="F48" s="14">
        <f t="shared" si="3"/>
        <v>23.3</v>
      </c>
    </row>
    <row r="49" spans="1:6" x14ac:dyDescent="0.4">
      <c r="A49" s="1">
        <v>45</v>
      </c>
      <c r="B49" s="1" t="s">
        <v>26</v>
      </c>
      <c r="C49" s="1" t="s">
        <v>17</v>
      </c>
      <c r="D49" s="15">
        <v>200</v>
      </c>
      <c r="E49" s="14">
        <v>4.25</v>
      </c>
      <c r="F49" s="14">
        <f t="shared" si="3"/>
        <v>850</v>
      </c>
    </row>
    <row r="50" spans="1:6" x14ac:dyDescent="0.4">
      <c r="A50" s="1">
        <v>46</v>
      </c>
      <c r="B50" s="1" t="s">
        <v>27</v>
      </c>
      <c r="C50" s="1" t="s">
        <v>28</v>
      </c>
      <c r="D50" s="15">
        <v>14</v>
      </c>
      <c r="E50" s="14">
        <v>5</v>
      </c>
      <c r="F50" s="14">
        <f t="shared" si="3"/>
        <v>70</v>
      </c>
    </row>
    <row r="51" spans="1:6" ht="72.900000000000006" x14ac:dyDescent="0.4">
      <c r="A51" s="1">
        <v>47</v>
      </c>
      <c r="B51" s="1" t="s">
        <v>63</v>
      </c>
      <c r="C51" s="1" t="s">
        <v>65</v>
      </c>
      <c r="D51" s="15">
        <v>150</v>
      </c>
      <c r="E51" s="14">
        <v>7</v>
      </c>
      <c r="F51" s="14">
        <f t="shared" si="3"/>
        <v>1050</v>
      </c>
    </row>
    <row r="52" spans="1:6" x14ac:dyDescent="0.4">
      <c r="A52" s="1">
        <v>48</v>
      </c>
      <c r="B52" s="1" t="s">
        <v>49</v>
      </c>
      <c r="C52" s="1" t="s">
        <v>17</v>
      </c>
      <c r="D52" s="15">
        <v>30</v>
      </c>
      <c r="E52" s="14">
        <v>5</v>
      </c>
      <c r="F52" s="14">
        <f t="shared" ref="F52:F53" si="4">E52*D52</f>
        <v>150</v>
      </c>
    </row>
    <row r="53" spans="1:6" x14ac:dyDescent="0.4">
      <c r="A53" s="1">
        <v>49</v>
      </c>
      <c r="B53" s="1" t="s">
        <v>66</v>
      </c>
      <c r="C53" s="1" t="s">
        <v>65</v>
      </c>
      <c r="D53" s="15">
        <v>20</v>
      </c>
      <c r="E53" s="14">
        <v>4</v>
      </c>
      <c r="F53" s="14">
        <f t="shared" si="4"/>
        <v>80</v>
      </c>
    </row>
    <row r="54" spans="1:6" ht="15.9" x14ac:dyDescent="0.4">
      <c r="A54" s="17" t="s">
        <v>29</v>
      </c>
      <c r="B54" s="17"/>
      <c r="C54" s="17"/>
      <c r="D54" s="17"/>
      <c r="E54" s="17"/>
      <c r="F54" s="11">
        <f>SUM(F4:F8,F10:F53)</f>
        <v>18023.300000000003</v>
      </c>
    </row>
    <row r="55" spans="1:6" ht="15.9" x14ac:dyDescent="0.45">
      <c r="A55" s="20" t="s">
        <v>30</v>
      </c>
      <c r="B55" s="20"/>
      <c r="C55" s="20"/>
      <c r="D55" s="20"/>
      <c r="E55" s="21"/>
      <c r="F55" s="12">
        <f>F54*1.5%</f>
        <v>270.34950000000003</v>
      </c>
    </row>
    <row r="56" spans="1:6" ht="15.9" x14ac:dyDescent="0.45">
      <c r="A56" s="22" t="s">
        <v>31</v>
      </c>
      <c r="B56" s="22"/>
      <c r="C56" s="22"/>
      <c r="D56" s="22"/>
      <c r="E56" s="22"/>
      <c r="F56" s="13">
        <f>F54+F55</f>
        <v>18293.649500000003</v>
      </c>
    </row>
    <row r="57" spans="1:6" ht="15.9" x14ac:dyDescent="0.45">
      <c r="A57" s="23" t="s">
        <v>32</v>
      </c>
      <c r="B57" s="23"/>
      <c r="C57" s="23"/>
      <c r="D57" s="23"/>
      <c r="E57" s="23"/>
      <c r="F57" s="13">
        <f>F56*20%</f>
        <v>3658.7299000000007</v>
      </c>
    </row>
    <row r="58" spans="1:6" ht="18.45" x14ac:dyDescent="0.5">
      <c r="A58" s="16" t="s">
        <v>33</v>
      </c>
      <c r="B58" s="16"/>
      <c r="C58" s="16"/>
      <c r="D58" s="16"/>
      <c r="E58" s="16"/>
      <c r="F58" s="10">
        <f>F57+F56</f>
        <v>21952.379400000005</v>
      </c>
    </row>
  </sheetData>
  <mergeCells count="7">
    <mergeCell ref="A58:E58"/>
    <mergeCell ref="A54:E54"/>
    <mergeCell ref="A3:F3"/>
    <mergeCell ref="A9:F9"/>
    <mergeCell ref="A55:E55"/>
    <mergeCell ref="A56:E56"/>
    <mergeCell ref="A57:E57"/>
  </mergeCells>
  <printOptions horizontalCentered="1"/>
  <pageMargins left="0" right="0" top="0" bottom="0" header="0" footer="0"/>
  <pageSetup paperSize="9" scale="12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Hovhannes Hovhannisyan</cp:lastModifiedBy>
  <cp:lastPrinted>2026-07-03T12:59:44Z</cp:lastPrinted>
  <dcterms:created xsi:type="dcterms:W3CDTF">2015-06-05T18:17:20Z</dcterms:created>
  <dcterms:modified xsi:type="dcterms:W3CDTF">2026-07-06T08:14:47Z</dcterms:modified>
</cp:coreProperties>
</file>